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05" windowWidth="14805" windowHeight="8010"/>
  </bookViews>
  <sheets>
    <sheet name="ورقة1" sheetId="3" r:id="rId1"/>
    <sheet name="ورقة2" sheetId="2" r:id="rId2"/>
  </sheets>
  <definedNames>
    <definedName name="viewDailyAvg" localSheetId="0">ورقة1!$B$2:$F$86</definedName>
  </definedNames>
  <calcPr calcId="125725"/>
</workbook>
</file>

<file path=xl/calcChain.xml><?xml version="1.0" encoding="utf-8"?>
<calcChain xmlns="http://schemas.openxmlformats.org/spreadsheetml/2006/main">
  <c r="G8" i="2"/>
  <c r="G9"/>
  <c r="G10"/>
  <c r="G11"/>
  <c r="G12"/>
  <c r="G13"/>
  <c r="G14"/>
  <c r="G15"/>
  <c r="G16"/>
  <c r="G17"/>
  <c r="G18"/>
  <c r="G19"/>
  <c r="G7"/>
  <c r="C13"/>
  <c r="C14"/>
  <c r="C15"/>
  <c r="C16"/>
  <c r="C17"/>
  <c r="C18"/>
  <c r="C19"/>
  <c r="C8"/>
  <c r="C9"/>
  <c r="C10"/>
  <c r="C11"/>
  <c r="C12"/>
  <c r="C7"/>
</calcChain>
</file>

<file path=xl/connections.xml><?xml version="1.0" encoding="utf-8"?>
<connections xmlns="http://schemas.openxmlformats.org/spreadsheetml/2006/main">
  <connection id="1" name="اتصال" type="4" refreshedVersion="3" refreshOnLoad="1" saveData="1">
    <webPr sourceData="1" parsePre="1" consecutive="1" xl2000="1" url="http://cpi.mci.gov.sa/cpi/Pages/Public/viewDailyAvg.aspx" htmlTables="1">
      <tables count="1">
        <x v="26"/>
      </tables>
    </webPr>
  </connection>
</connections>
</file>

<file path=xl/sharedStrings.xml><?xml version="1.0" encoding="utf-8"?>
<sst xmlns="http://schemas.openxmlformats.org/spreadsheetml/2006/main" count="180" uniqueCount="100">
  <si>
    <t>ت</t>
  </si>
  <si>
    <t xml:space="preserve"> نوع المادة</t>
  </si>
  <si>
    <t xml:space="preserve">السعر </t>
  </si>
  <si>
    <t>الكمية</t>
  </si>
  <si>
    <t xml:space="preserve"> المبلغ</t>
  </si>
  <si>
    <t>سمك</t>
  </si>
  <si>
    <t>دجاج</t>
  </si>
  <si>
    <t xml:space="preserve">كبة </t>
  </si>
  <si>
    <t xml:space="preserve">همبركر </t>
  </si>
  <si>
    <t>لحم</t>
  </si>
  <si>
    <t>بطاطا</t>
  </si>
  <si>
    <t xml:space="preserve">طماطا </t>
  </si>
  <si>
    <t>خيار</t>
  </si>
  <si>
    <t>بصل</t>
  </si>
  <si>
    <t xml:space="preserve">شجر </t>
  </si>
  <si>
    <t>باذنجان</t>
  </si>
  <si>
    <t xml:space="preserve">تفاح </t>
  </si>
  <si>
    <t>برتقال</t>
  </si>
  <si>
    <t>دقيق ابيض سعودي فوم (الصوامع)</t>
  </si>
  <si>
    <t>5 كجم</t>
  </si>
  <si>
    <t>دقيق بر سعودي فوم (الصوامع)</t>
  </si>
  <si>
    <t>2 كجم</t>
  </si>
  <si>
    <t>الأرز</t>
  </si>
  <si>
    <t xml:space="preserve">أرز أبوكأس </t>
  </si>
  <si>
    <t>5كجم</t>
  </si>
  <si>
    <t>10كجم</t>
  </si>
  <si>
    <t>40كجم</t>
  </si>
  <si>
    <t xml:space="preserve">أرزأبوبنت </t>
  </si>
  <si>
    <t xml:space="preserve">أرزأبوسيوف </t>
  </si>
  <si>
    <t xml:space="preserve">أرزالشعلان </t>
  </si>
  <si>
    <t xml:space="preserve">أرزالوليمة </t>
  </si>
  <si>
    <t>السكر</t>
  </si>
  <si>
    <t>سكر ناعم الأسرة</t>
  </si>
  <si>
    <t>2كجم</t>
  </si>
  <si>
    <t>50كجم</t>
  </si>
  <si>
    <t>الحليب المجفف</t>
  </si>
  <si>
    <t xml:space="preserve">أنكور </t>
  </si>
  <si>
    <t>400 جم</t>
  </si>
  <si>
    <t>900 جم</t>
  </si>
  <si>
    <t>1800 جم</t>
  </si>
  <si>
    <t>2500 جم</t>
  </si>
  <si>
    <t xml:space="preserve">العلالي </t>
  </si>
  <si>
    <t xml:space="preserve">كوست </t>
  </si>
  <si>
    <t xml:space="preserve">نيدو </t>
  </si>
  <si>
    <t>حليب أطفال</t>
  </si>
  <si>
    <t>إس 26 الذهبي</t>
  </si>
  <si>
    <t>بليميل بلس (1)</t>
  </si>
  <si>
    <t>بيبيلاك (1)</t>
  </si>
  <si>
    <t>رونالاك (1)</t>
  </si>
  <si>
    <t>سيميلاك أدفانس1.Q</t>
  </si>
  <si>
    <t>نان (1)</t>
  </si>
  <si>
    <t>حليب سائل</t>
  </si>
  <si>
    <t>حليب سائل أبوقوس</t>
  </si>
  <si>
    <t>170 مل</t>
  </si>
  <si>
    <t>حليب سائل بوني</t>
  </si>
  <si>
    <t>حليب سائل وادي فاطمة</t>
  </si>
  <si>
    <t>الشاهي</t>
  </si>
  <si>
    <t>شاهي ربيع</t>
  </si>
  <si>
    <t>1200 جم</t>
  </si>
  <si>
    <t>شاهي ربيع أكياس</t>
  </si>
  <si>
    <t>100 حبة</t>
  </si>
  <si>
    <t>شاهي لبتون</t>
  </si>
  <si>
    <t>850 جم</t>
  </si>
  <si>
    <t>شاهي لبتون أكياس</t>
  </si>
  <si>
    <t>الهيل</t>
  </si>
  <si>
    <t>هيل أمريكي رقم1</t>
  </si>
  <si>
    <t>1 كجم</t>
  </si>
  <si>
    <t>هيل أمريكي رقم2</t>
  </si>
  <si>
    <t>هيل صيني</t>
  </si>
  <si>
    <t>هيل هندي ريحانة</t>
  </si>
  <si>
    <t>هيل هندي فرحانة</t>
  </si>
  <si>
    <t>قهوة عربية</t>
  </si>
  <si>
    <t>قهوة خولاني</t>
  </si>
  <si>
    <t>قهوة لقمتي</t>
  </si>
  <si>
    <t>قهوة هرري باشنفر</t>
  </si>
  <si>
    <t>اللحوم الحمراء</t>
  </si>
  <si>
    <t>لحم مبرد مستورد (استرالي)</t>
  </si>
  <si>
    <t>1كجم</t>
  </si>
  <si>
    <t>لحم مذبوح محلي (نعيمي)</t>
  </si>
  <si>
    <t>لحوم الدواجن</t>
  </si>
  <si>
    <t>دجاج الأخوين مبرد</t>
  </si>
  <si>
    <t xml:space="preserve">دجاج الوطنيه مبرد </t>
  </si>
  <si>
    <t>دجاج رضوى مبرد</t>
  </si>
  <si>
    <t>دجاج فقيه مبرد</t>
  </si>
  <si>
    <t xml:space="preserve">دجاج مستورد (برازيلي) </t>
  </si>
  <si>
    <t xml:space="preserve">دجاج مستورد (فرنسي) </t>
  </si>
  <si>
    <t>الزيوت النباتية</t>
  </si>
  <si>
    <t xml:space="preserve">زيت العربي </t>
  </si>
  <si>
    <t>1,8لتر</t>
  </si>
  <si>
    <t xml:space="preserve">زيت عافية </t>
  </si>
  <si>
    <t xml:space="preserve">زيت مازولا </t>
  </si>
  <si>
    <t>الصنــف</t>
  </si>
  <si>
    <t>متوسط السعر</t>
  </si>
  <si>
    <t>الدقيق</t>
  </si>
  <si>
    <t>ارتفاع السعر</t>
  </si>
  <si>
    <t>انخفاض السعر</t>
  </si>
  <si>
    <t>ثبات السعر</t>
  </si>
  <si>
    <t>الحجم/المقاس</t>
  </si>
  <si>
    <t>اتجاه التغير</t>
  </si>
  <si>
    <t>مقدار التغير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</si>
</sst>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sz val="11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104775</xdr:colOff>
      <xdr:row>2</xdr:row>
      <xdr:rowOff>123825</xdr:rowOff>
    </xdr:to>
    <xdr:pic>
      <xdr:nvPicPr>
        <xdr:cNvPr id="1025" name="Picture 1" descr="http://www.cpi.mci.gov.sa/cpi/images/down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1927625" y="3305175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104775</xdr:colOff>
      <xdr:row>3</xdr:row>
      <xdr:rowOff>123825</xdr:rowOff>
    </xdr:to>
    <xdr:pic>
      <xdr:nvPicPr>
        <xdr:cNvPr id="1026" name="Picture 2" descr="http://www.cpi.mci.gov.sa/cpi/images/up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1927625" y="3676650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123825</xdr:rowOff>
    </xdr:to>
    <xdr:pic>
      <xdr:nvPicPr>
        <xdr:cNvPr id="1027" name="Picture 3" descr="http://www.cpi.mci.gov.sa/cpi/images/down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1927625" y="4048125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123825</xdr:rowOff>
    </xdr:to>
    <xdr:pic>
      <xdr:nvPicPr>
        <xdr:cNvPr id="1028" name="Picture 4" descr="http://www.cpi.mci.gov.sa/cpi/images/down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1927625" y="4419600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104775</xdr:colOff>
      <xdr:row>6</xdr:row>
      <xdr:rowOff>123825</xdr:rowOff>
    </xdr:to>
    <xdr:pic>
      <xdr:nvPicPr>
        <xdr:cNvPr id="1029" name="Picture 5" descr="http://www.cpi.mci.gov.sa/cpi/images/down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1927625" y="4791075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95250</xdr:colOff>
      <xdr:row>8</xdr:row>
      <xdr:rowOff>95250</xdr:rowOff>
    </xdr:to>
    <xdr:pic>
      <xdr:nvPicPr>
        <xdr:cNvPr id="1030" name="Picture 6" descr="http://www.cpi.mci.gov.sa/cpi/images/fixed.pn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231937150" y="5534025"/>
          <a:ext cx="95250" cy="952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104775</xdr:colOff>
      <xdr:row>9</xdr:row>
      <xdr:rowOff>123825</xdr:rowOff>
    </xdr:to>
    <xdr:pic>
      <xdr:nvPicPr>
        <xdr:cNvPr id="1031" name="Picture 7" descr="http://www.cpi.mci.gov.sa/cpi/images/up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1927625" y="5905500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104775</xdr:colOff>
      <xdr:row>11</xdr:row>
      <xdr:rowOff>123825</xdr:rowOff>
    </xdr:to>
    <xdr:pic>
      <xdr:nvPicPr>
        <xdr:cNvPr id="1032" name="Picture 8" descr="http://www.cpi.mci.gov.sa/cpi/images/down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1927625" y="6648450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123825</xdr:rowOff>
    </xdr:to>
    <xdr:pic>
      <xdr:nvPicPr>
        <xdr:cNvPr id="1033" name="Picture 9" descr="http://www.cpi.mci.gov.sa/cpi/images/down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1927625" y="7019925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123825</xdr:rowOff>
    </xdr:to>
    <xdr:pic>
      <xdr:nvPicPr>
        <xdr:cNvPr id="1034" name="Picture 10" descr="http://www.cpi.mci.gov.sa/cpi/images/down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1927625" y="7391400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104775</xdr:colOff>
      <xdr:row>14</xdr:row>
      <xdr:rowOff>123825</xdr:rowOff>
    </xdr:to>
    <xdr:pic>
      <xdr:nvPicPr>
        <xdr:cNvPr id="1035" name="Picture 11" descr="http://www.cpi.mci.gov.sa/cpi/images/down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1927625" y="7762875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104775</xdr:colOff>
      <xdr:row>15</xdr:row>
      <xdr:rowOff>123825</xdr:rowOff>
    </xdr:to>
    <xdr:pic>
      <xdr:nvPicPr>
        <xdr:cNvPr id="1036" name="Picture 12" descr="http://www.cpi.mci.gov.sa/cpi/images/up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1927625" y="8134350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123825</xdr:rowOff>
    </xdr:to>
    <xdr:pic>
      <xdr:nvPicPr>
        <xdr:cNvPr id="1037" name="Picture 13" descr="http://www.cpi.mci.gov.sa/cpi/images/down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1927625" y="8505825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104775</xdr:colOff>
      <xdr:row>18</xdr:row>
      <xdr:rowOff>123825</xdr:rowOff>
    </xdr:to>
    <xdr:pic>
      <xdr:nvPicPr>
        <xdr:cNvPr id="1038" name="Picture 14" descr="http://www.cpi.mci.gov.sa/cpi/images/down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1927625" y="9067800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104775</xdr:colOff>
      <xdr:row>19</xdr:row>
      <xdr:rowOff>123825</xdr:rowOff>
    </xdr:to>
    <xdr:pic>
      <xdr:nvPicPr>
        <xdr:cNvPr id="1039" name="Picture 15" descr="http://www.cpi.mci.gov.sa/cpi/images/down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1927625" y="9620250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104775</xdr:colOff>
      <xdr:row>20</xdr:row>
      <xdr:rowOff>123825</xdr:rowOff>
    </xdr:to>
    <xdr:pic>
      <xdr:nvPicPr>
        <xdr:cNvPr id="1040" name="Picture 16" descr="http://www.cpi.mci.gov.sa/cpi/images/down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1927625" y="10172700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104775</xdr:colOff>
      <xdr:row>23</xdr:row>
      <xdr:rowOff>123825</xdr:rowOff>
    </xdr:to>
    <xdr:pic>
      <xdr:nvPicPr>
        <xdr:cNvPr id="1041" name="Picture 17" descr="http://www.cpi.mci.gov.sa/cpi/images/down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1927625" y="11468100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123825</xdr:rowOff>
    </xdr:to>
    <xdr:pic>
      <xdr:nvPicPr>
        <xdr:cNvPr id="1042" name="Picture 18" descr="http://www.cpi.mci.gov.sa/cpi/images/down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1927625" y="11658600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104775</xdr:colOff>
      <xdr:row>25</xdr:row>
      <xdr:rowOff>123825</xdr:rowOff>
    </xdr:to>
    <xdr:pic>
      <xdr:nvPicPr>
        <xdr:cNvPr id="1043" name="Picture 19" descr="http://www.cpi.mci.gov.sa/cpi/images/down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1927625" y="11849100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104775</xdr:colOff>
      <xdr:row>26</xdr:row>
      <xdr:rowOff>123825</xdr:rowOff>
    </xdr:to>
    <xdr:pic>
      <xdr:nvPicPr>
        <xdr:cNvPr id="1044" name="Picture 20" descr="http://www.cpi.mci.gov.sa/cpi/images/down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1927625" y="12039600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95250</xdr:colOff>
      <xdr:row>27</xdr:row>
      <xdr:rowOff>95250</xdr:rowOff>
    </xdr:to>
    <xdr:pic>
      <xdr:nvPicPr>
        <xdr:cNvPr id="1045" name="Picture 21" descr="http://www.cpi.mci.gov.sa/cpi/images/fixed.pn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231937150" y="12230100"/>
          <a:ext cx="95250" cy="952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95250</xdr:colOff>
      <xdr:row>28</xdr:row>
      <xdr:rowOff>95250</xdr:rowOff>
    </xdr:to>
    <xdr:pic>
      <xdr:nvPicPr>
        <xdr:cNvPr id="1046" name="Picture 22" descr="http://www.cpi.mci.gov.sa/cpi/images/fixed.pn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231937150" y="12420600"/>
          <a:ext cx="95250" cy="952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95250</xdr:colOff>
      <xdr:row>29</xdr:row>
      <xdr:rowOff>95250</xdr:rowOff>
    </xdr:to>
    <xdr:pic>
      <xdr:nvPicPr>
        <xdr:cNvPr id="1047" name="Picture 23" descr="http://www.cpi.mci.gov.sa/cpi/images/fixed.pn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231937150" y="12611100"/>
          <a:ext cx="95250" cy="952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95250</xdr:colOff>
      <xdr:row>30</xdr:row>
      <xdr:rowOff>95250</xdr:rowOff>
    </xdr:to>
    <xdr:pic>
      <xdr:nvPicPr>
        <xdr:cNvPr id="1048" name="Picture 24" descr="http://www.cpi.mci.gov.sa/cpi/images/fixed.pn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231937150" y="12801600"/>
          <a:ext cx="95250" cy="952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95250</xdr:colOff>
      <xdr:row>31</xdr:row>
      <xdr:rowOff>95250</xdr:rowOff>
    </xdr:to>
    <xdr:pic>
      <xdr:nvPicPr>
        <xdr:cNvPr id="1049" name="Picture 25" descr="http://www.cpi.mci.gov.sa/cpi/images/fixed.pn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231937150" y="12992100"/>
          <a:ext cx="95250" cy="952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95250</xdr:colOff>
      <xdr:row>32</xdr:row>
      <xdr:rowOff>95250</xdr:rowOff>
    </xdr:to>
    <xdr:pic>
      <xdr:nvPicPr>
        <xdr:cNvPr id="1050" name="Picture 26" descr="http://www.cpi.mci.gov.sa/cpi/images/fixed.pn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231937150" y="13182600"/>
          <a:ext cx="95250" cy="952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95250</xdr:colOff>
      <xdr:row>33</xdr:row>
      <xdr:rowOff>95250</xdr:rowOff>
    </xdr:to>
    <xdr:pic>
      <xdr:nvPicPr>
        <xdr:cNvPr id="1051" name="Picture 27" descr="http://www.cpi.mci.gov.sa/cpi/images/fixed.pn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231937150" y="13373100"/>
          <a:ext cx="95250" cy="952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95250</xdr:colOff>
      <xdr:row>34</xdr:row>
      <xdr:rowOff>95250</xdr:rowOff>
    </xdr:to>
    <xdr:pic>
      <xdr:nvPicPr>
        <xdr:cNvPr id="1052" name="Picture 28" descr="http://www.cpi.mci.gov.sa/cpi/images/fixed.pn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231937150" y="13563600"/>
          <a:ext cx="95250" cy="952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104775</xdr:colOff>
      <xdr:row>35</xdr:row>
      <xdr:rowOff>123825</xdr:rowOff>
    </xdr:to>
    <xdr:pic>
      <xdr:nvPicPr>
        <xdr:cNvPr id="1053" name="Picture 29" descr="http://www.cpi.mci.gov.sa/cpi/images/up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1927625" y="13754100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104775</xdr:colOff>
      <xdr:row>36</xdr:row>
      <xdr:rowOff>123825</xdr:rowOff>
    </xdr:to>
    <xdr:pic>
      <xdr:nvPicPr>
        <xdr:cNvPr id="1054" name="Picture 30" descr="http://www.cpi.mci.gov.sa/cpi/images/down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1927625" y="13944600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104775</xdr:colOff>
      <xdr:row>37</xdr:row>
      <xdr:rowOff>123825</xdr:rowOff>
    </xdr:to>
    <xdr:pic>
      <xdr:nvPicPr>
        <xdr:cNvPr id="1055" name="Picture 31" descr="http://www.cpi.mci.gov.sa/cpi/images/up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1927625" y="14135100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104775</xdr:colOff>
      <xdr:row>38</xdr:row>
      <xdr:rowOff>123825</xdr:rowOff>
    </xdr:to>
    <xdr:pic>
      <xdr:nvPicPr>
        <xdr:cNvPr id="1056" name="Picture 32" descr="http://www.cpi.mci.gov.sa/cpi/images/up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1927625" y="14325600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104775</xdr:colOff>
      <xdr:row>40</xdr:row>
      <xdr:rowOff>123825</xdr:rowOff>
    </xdr:to>
    <xdr:pic>
      <xdr:nvPicPr>
        <xdr:cNvPr id="1057" name="Picture 33" descr="http://www.cpi.mci.gov.sa/cpi/images/down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1927625" y="14706600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104775</xdr:colOff>
      <xdr:row>41</xdr:row>
      <xdr:rowOff>123825</xdr:rowOff>
    </xdr:to>
    <xdr:pic>
      <xdr:nvPicPr>
        <xdr:cNvPr id="1058" name="Picture 34" descr="http://www.cpi.mci.gov.sa/cpi/images/up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1927625" y="15078075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95250</xdr:colOff>
      <xdr:row>42</xdr:row>
      <xdr:rowOff>95250</xdr:rowOff>
    </xdr:to>
    <xdr:pic>
      <xdr:nvPicPr>
        <xdr:cNvPr id="1059" name="Picture 35" descr="http://www.cpi.mci.gov.sa/cpi/images/fixed.pn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231937150" y="15449550"/>
          <a:ext cx="95250" cy="952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95250</xdr:colOff>
      <xdr:row>43</xdr:row>
      <xdr:rowOff>95250</xdr:rowOff>
    </xdr:to>
    <xdr:pic>
      <xdr:nvPicPr>
        <xdr:cNvPr id="1060" name="Picture 36" descr="http://www.cpi.mci.gov.sa/cpi/images/fixed.pn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231937150" y="15821025"/>
          <a:ext cx="95250" cy="952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123825</xdr:rowOff>
    </xdr:to>
    <xdr:pic>
      <xdr:nvPicPr>
        <xdr:cNvPr id="1061" name="Picture 37" descr="http://www.cpi.mci.gov.sa/cpi/images/down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1927625" y="16192500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104775</xdr:colOff>
      <xdr:row>45</xdr:row>
      <xdr:rowOff>123825</xdr:rowOff>
    </xdr:to>
    <xdr:pic>
      <xdr:nvPicPr>
        <xdr:cNvPr id="1062" name="Picture 38" descr="http://www.cpi.mci.gov.sa/cpi/images/down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1927625" y="16925925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104775</xdr:colOff>
      <xdr:row>47</xdr:row>
      <xdr:rowOff>123825</xdr:rowOff>
    </xdr:to>
    <xdr:pic>
      <xdr:nvPicPr>
        <xdr:cNvPr id="1063" name="Picture 39" descr="http://www.cpi.mci.gov.sa/cpi/images/down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1927625" y="17306925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104775</xdr:colOff>
      <xdr:row>48</xdr:row>
      <xdr:rowOff>123825</xdr:rowOff>
    </xdr:to>
    <xdr:pic>
      <xdr:nvPicPr>
        <xdr:cNvPr id="1064" name="Picture 40" descr="http://www.cpi.mci.gov.sa/cpi/images/down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1927625" y="17859375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123825</xdr:rowOff>
    </xdr:to>
    <xdr:pic>
      <xdr:nvPicPr>
        <xdr:cNvPr id="1065" name="Picture 41" descr="http://www.cpi.mci.gov.sa/cpi/images/down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1927625" y="18411825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104775</xdr:colOff>
      <xdr:row>51</xdr:row>
      <xdr:rowOff>123825</xdr:rowOff>
    </xdr:to>
    <xdr:pic>
      <xdr:nvPicPr>
        <xdr:cNvPr id="1066" name="Picture 42" descr="http://www.cpi.mci.gov.sa/cpi/images/down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1927625" y="19335750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104775</xdr:colOff>
      <xdr:row>52</xdr:row>
      <xdr:rowOff>123825</xdr:rowOff>
    </xdr:to>
    <xdr:pic>
      <xdr:nvPicPr>
        <xdr:cNvPr id="1067" name="Picture 43" descr="http://www.cpi.mci.gov.sa/cpi/images/down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1927625" y="19707225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104775</xdr:colOff>
      <xdr:row>53</xdr:row>
      <xdr:rowOff>123825</xdr:rowOff>
    </xdr:to>
    <xdr:pic>
      <xdr:nvPicPr>
        <xdr:cNvPr id="1068" name="Picture 44" descr="http://www.cpi.mci.gov.sa/cpi/images/down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1927625" y="20259675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123825</xdr:rowOff>
    </xdr:to>
    <xdr:pic>
      <xdr:nvPicPr>
        <xdr:cNvPr id="1069" name="Picture 45" descr="http://www.cpi.mci.gov.sa/cpi/images/down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1927625" y="20631150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123825</xdr:rowOff>
    </xdr:to>
    <xdr:pic>
      <xdr:nvPicPr>
        <xdr:cNvPr id="1070" name="Picture 46" descr="http://www.cpi.mci.gov.sa/cpi/images/down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1927625" y="21374100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123825</xdr:rowOff>
    </xdr:to>
    <xdr:pic>
      <xdr:nvPicPr>
        <xdr:cNvPr id="1071" name="Picture 47" descr="http://www.cpi.mci.gov.sa/cpi/images/down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1927625" y="21926550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104775</xdr:colOff>
      <xdr:row>60</xdr:row>
      <xdr:rowOff>123825</xdr:rowOff>
    </xdr:to>
    <xdr:pic>
      <xdr:nvPicPr>
        <xdr:cNvPr id="1072" name="Picture 48" descr="http://www.cpi.mci.gov.sa/cpi/images/down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1927625" y="23402925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104775</xdr:colOff>
      <xdr:row>70</xdr:row>
      <xdr:rowOff>123825</xdr:rowOff>
    </xdr:to>
    <xdr:pic>
      <xdr:nvPicPr>
        <xdr:cNvPr id="1073" name="Picture 49" descr="http://www.cpi.mci.gov.sa/cpi/images/down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1927625" y="28022550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95250</xdr:colOff>
      <xdr:row>71</xdr:row>
      <xdr:rowOff>95250</xdr:rowOff>
    </xdr:to>
    <xdr:pic>
      <xdr:nvPicPr>
        <xdr:cNvPr id="1074" name="Picture 50" descr="http://www.cpi.mci.gov.sa/cpi/images/fixed.pn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231937150" y="28575000"/>
          <a:ext cx="95250" cy="952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104775</xdr:colOff>
      <xdr:row>72</xdr:row>
      <xdr:rowOff>123825</xdr:rowOff>
    </xdr:to>
    <xdr:pic>
      <xdr:nvPicPr>
        <xdr:cNvPr id="1075" name="Picture 51" descr="http://www.cpi.mci.gov.sa/cpi/images/down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1927625" y="29127450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123825</xdr:rowOff>
    </xdr:to>
    <xdr:pic>
      <xdr:nvPicPr>
        <xdr:cNvPr id="1076" name="Picture 52" descr="http://www.cpi.mci.gov.sa/cpi/images/up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1927625" y="29679900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104775</xdr:colOff>
      <xdr:row>74</xdr:row>
      <xdr:rowOff>123825</xdr:rowOff>
    </xdr:to>
    <xdr:pic>
      <xdr:nvPicPr>
        <xdr:cNvPr id="1077" name="Picture 53" descr="http://www.cpi.mci.gov.sa/cpi/images/up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1927625" y="30413325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104775</xdr:colOff>
      <xdr:row>76</xdr:row>
      <xdr:rowOff>123825</xdr:rowOff>
    </xdr:to>
    <xdr:pic>
      <xdr:nvPicPr>
        <xdr:cNvPr id="1078" name="Picture 54" descr="http://www.cpi.mci.gov.sa/cpi/images/down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1927625" y="31337250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104775</xdr:colOff>
      <xdr:row>77</xdr:row>
      <xdr:rowOff>123825</xdr:rowOff>
    </xdr:to>
    <xdr:pic>
      <xdr:nvPicPr>
        <xdr:cNvPr id="1079" name="Picture 55" descr="http://www.cpi.mci.gov.sa/cpi/images/up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1927625" y="31708725"/>
          <a:ext cx="1047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104775</xdr:colOff>
      <xdr:row>78</xdr:row>
      <xdr:rowOff>123825</xdr:rowOff>
    </xdr:to>
    <xdr:pic>
      <xdr:nvPicPr>
        <xdr:cNvPr id="1080" name="Picture 56" descr="http://www.cpi.mci.gov.sa/cpi/images/up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31927625" y="32080200"/>
          <a:ext cx="104775" cy="12382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257175</xdr:colOff>
      <xdr:row>7</xdr:row>
      <xdr:rowOff>0</xdr:rowOff>
    </xdr:from>
    <xdr:ext cx="3291523" cy="1979773"/>
    <xdr:sp macro="" textlink="">
      <xdr:nvSpPr>
        <xdr:cNvPr id="2" name="مستطيل 1"/>
        <xdr:cNvSpPr/>
      </xdr:nvSpPr>
      <xdr:spPr>
        <a:xfrm>
          <a:off x="11225740502" y="1266825"/>
          <a:ext cx="3291523" cy="1979773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ar-SA" sz="32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كيف يتم تحديث الاسعار من النت </a:t>
          </a:r>
        </a:p>
        <a:p>
          <a:pPr algn="ctr"/>
          <a:r>
            <a:rPr lang="ar-SA" sz="32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في حقل الاسعار ولكم الشكر</a:t>
          </a:r>
          <a:r>
            <a:rPr lang="ar-SA" sz="32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الجزيل</a:t>
          </a:r>
          <a:endParaRPr lang="ar-SA" sz="32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</xdr:wsDr>
</file>

<file path=xl/queryTables/queryTable1.xml><?xml version="1.0" encoding="utf-8"?>
<queryTable xmlns="http://schemas.openxmlformats.org/spreadsheetml/2006/main" name="viewDailyAvg" backgroundRefresh="0" refreshOnLoad="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2"/>
  <dimension ref="B1:F86"/>
  <sheetViews>
    <sheetView rightToLeft="1" tabSelected="1" workbookViewId="0">
      <selection activeCell="I1" sqref="I1"/>
    </sheetView>
  </sheetViews>
  <sheetFormatPr defaultRowHeight="14.25"/>
  <cols>
    <col min="2" max="2" width="22" bestFit="1" customWidth="1"/>
    <col min="3" max="3" width="9.5" bestFit="1" customWidth="1"/>
    <col min="4" max="4" width="8.875" customWidth="1"/>
    <col min="5" max="5" width="7.5" customWidth="1"/>
    <col min="6" max="6" width="7.875" customWidth="1"/>
  </cols>
  <sheetData>
    <row r="1" spans="2:6" ht="30" customHeight="1"/>
    <row r="2" spans="2:6">
      <c r="B2" t="s">
        <v>94</v>
      </c>
      <c r="C2" t="s">
        <v>95</v>
      </c>
      <c r="D2" t="s">
        <v>96</v>
      </c>
    </row>
    <row r="3" spans="2:6">
      <c r="B3" t="s">
        <v>91</v>
      </c>
      <c r="C3" t="s">
        <v>97</v>
      </c>
      <c r="D3" t="s">
        <v>92</v>
      </c>
      <c r="E3" t="s">
        <v>98</v>
      </c>
      <c r="F3" t="s">
        <v>99</v>
      </c>
    </row>
    <row r="4" spans="2:6">
      <c r="B4" t="s">
        <v>93</v>
      </c>
    </row>
    <row r="5" spans="2:6">
      <c r="B5" t="s">
        <v>20</v>
      </c>
      <c r="C5" t="s">
        <v>19</v>
      </c>
      <c r="D5">
        <v>7.44</v>
      </c>
      <c r="F5">
        <v>0</v>
      </c>
    </row>
    <row r="6" spans="2:6">
      <c r="B6" t="s">
        <v>20</v>
      </c>
      <c r="C6" t="s">
        <v>21</v>
      </c>
      <c r="D6">
        <v>3.14</v>
      </c>
      <c r="F6">
        <v>0</v>
      </c>
    </row>
    <row r="7" spans="2:6">
      <c r="B7" t="s">
        <v>18</v>
      </c>
      <c r="C7" t="s">
        <v>19</v>
      </c>
      <c r="D7">
        <v>5.76</v>
      </c>
      <c r="F7">
        <v>0</v>
      </c>
    </row>
    <row r="8" spans="2:6">
      <c r="B8" t="s">
        <v>18</v>
      </c>
      <c r="C8" t="s">
        <v>21</v>
      </c>
      <c r="D8">
        <v>2.62</v>
      </c>
      <c r="F8">
        <v>0</v>
      </c>
    </row>
    <row r="9" spans="2:6">
      <c r="B9" t="s">
        <v>22</v>
      </c>
    </row>
    <row r="10" spans="2:6">
      <c r="B10" t="s">
        <v>27</v>
      </c>
      <c r="C10" t="s">
        <v>24</v>
      </c>
      <c r="D10">
        <v>29.33</v>
      </c>
      <c r="F10">
        <v>-0.41</v>
      </c>
    </row>
    <row r="11" spans="2:6">
      <c r="B11" t="s">
        <v>27</v>
      </c>
      <c r="C11" t="s">
        <v>26</v>
      </c>
      <c r="D11">
        <v>187.56</v>
      </c>
      <c r="F11">
        <v>0.46</v>
      </c>
    </row>
    <row r="12" spans="2:6">
      <c r="B12" t="s">
        <v>27</v>
      </c>
      <c r="C12" t="s">
        <v>25</v>
      </c>
      <c r="D12">
        <v>51</v>
      </c>
      <c r="F12">
        <v>-0.36</v>
      </c>
    </row>
    <row r="13" spans="2:6">
      <c r="B13" t="s">
        <v>28</v>
      </c>
      <c r="C13" t="s">
        <v>26</v>
      </c>
      <c r="D13">
        <v>210.75</v>
      </c>
      <c r="F13">
        <v>-1.42</v>
      </c>
    </row>
    <row r="14" spans="2:6">
      <c r="B14" t="s">
        <v>28</v>
      </c>
      <c r="C14" t="s">
        <v>25</v>
      </c>
      <c r="D14">
        <v>59.51</v>
      </c>
      <c r="F14">
        <v>1.71</v>
      </c>
    </row>
    <row r="15" spans="2:6">
      <c r="B15" t="s">
        <v>28</v>
      </c>
      <c r="C15" t="s">
        <v>24</v>
      </c>
      <c r="D15">
        <v>34.53</v>
      </c>
      <c r="F15">
        <v>0.01</v>
      </c>
    </row>
    <row r="16" spans="2:6">
      <c r="B16" t="s">
        <v>23</v>
      </c>
      <c r="C16" t="s">
        <v>26</v>
      </c>
      <c r="D16">
        <v>286.51</v>
      </c>
      <c r="F16">
        <v>0.06</v>
      </c>
    </row>
    <row r="17" spans="2:6">
      <c r="B17" t="s">
        <v>23</v>
      </c>
      <c r="C17" t="s">
        <v>25</v>
      </c>
      <c r="D17">
        <v>72.95</v>
      </c>
      <c r="F17">
        <v>2.1800000000000002</v>
      </c>
    </row>
    <row r="18" spans="2:6">
      <c r="B18" t="s">
        <v>23</v>
      </c>
      <c r="C18" t="s">
        <v>24</v>
      </c>
      <c r="D18">
        <v>38.04</v>
      </c>
      <c r="F18">
        <v>-0.51</v>
      </c>
    </row>
    <row r="19" spans="2:6">
      <c r="B19" t="s">
        <v>29</v>
      </c>
      <c r="C19" t="s">
        <v>26</v>
      </c>
      <c r="D19">
        <v>268.77999999999997</v>
      </c>
      <c r="F19">
        <v>-0.25</v>
      </c>
    </row>
    <row r="20" spans="2:6">
      <c r="B20" t="s">
        <v>29</v>
      </c>
      <c r="C20" t="s">
        <v>25</v>
      </c>
      <c r="D20">
        <v>70.900000000000006</v>
      </c>
      <c r="F20">
        <v>-0.31</v>
      </c>
    </row>
    <row r="21" spans="2:6">
      <c r="B21" t="s">
        <v>29</v>
      </c>
      <c r="C21" t="s">
        <v>24</v>
      </c>
      <c r="D21">
        <v>36.58</v>
      </c>
      <c r="F21">
        <v>-0.3</v>
      </c>
    </row>
    <row r="22" spans="2:6">
      <c r="B22" t="s">
        <v>30</v>
      </c>
      <c r="C22" t="s">
        <v>26</v>
      </c>
      <c r="D22">
        <v>296.5</v>
      </c>
      <c r="F22">
        <v>-0.64</v>
      </c>
    </row>
    <row r="23" spans="2:6">
      <c r="B23" t="s">
        <v>30</v>
      </c>
      <c r="C23" t="s">
        <v>25</v>
      </c>
      <c r="D23">
        <v>76.44</v>
      </c>
      <c r="F23">
        <v>0.2</v>
      </c>
    </row>
    <row r="24" spans="2:6">
      <c r="B24" t="s">
        <v>30</v>
      </c>
      <c r="C24" t="s">
        <v>24</v>
      </c>
      <c r="D24">
        <v>39.799999999999997</v>
      </c>
      <c r="F24">
        <v>-0.66</v>
      </c>
    </row>
    <row r="25" spans="2:6">
      <c r="B25" t="s">
        <v>31</v>
      </c>
    </row>
    <row r="26" spans="2:6">
      <c r="B26" t="s">
        <v>32</v>
      </c>
      <c r="C26" t="s">
        <v>34</v>
      </c>
      <c r="D26">
        <v>129.76</v>
      </c>
      <c r="F26">
        <v>0.56999999999999995</v>
      </c>
    </row>
    <row r="27" spans="2:6">
      <c r="B27" t="s">
        <v>32</v>
      </c>
      <c r="C27" t="s">
        <v>25</v>
      </c>
      <c r="D27">
        <v>32.19</v>
      </c>
      <c r="F27">
        <v>-0.14000000000000001</v>
      </c>
    </row>
    <row r="28" spans="2:6">
      <c r="B28" t="s">
        <v>32</v>
      </c>
      <c r="C28" t="s">
        <v>24</v>
      </c>
      <c r="D28">
        <v>17.93</v>
      </c>
      <c r="F28">
        <v>0.01</v>
      </c>
    </row>
    <row r="29" spans="2:6">
      <c r="B29" t="s">
        <v>32</v>
      </c>
      <c r="C29" t="s">
        <v>33</v>
      </c>
      <c r="D29">
        <v>7.65</v>
      </c>
      <c r="F29">
        <v>-0.05</v>
      </c>
    </row>
    <row r="30" spans="2:6">
      <c r="B30" t="s">
        <v>35</v>
      </c>
    </row>
    <row r="31" spans="2:6">
      <c r="B31" t="s">
        <v>43</v>
      </c>
      <c r="C31" t="s">
        <v>37</v>
      </c>
      <c r="D31">
        <v>18.559999999999999</v>
      </c>
      <c r="F31">
        <v>-7.0000000000000007E-2</v>
      </c>
    </row>
    <row r="32" spans="2:6">
      <c r="B32" t="s">
        <v>43</v>
      </c>
      <c r="C32" t="s">
        <v>38</v>
      </c>
      <c r="D32">
        <v>37.68</v>
      </c>
      <c r="F32">
        <v>-0.43</v>
      </c>
    </row>
    <row r="33" spans="2:6">
      <c r="B33" t="s">
        <v>43</v>
      </c>
      <c r="C33" t="s">
        <v>39</v>
      </c>
      <c r="D33">
        <v>62.19</v>
      </c>
      <c r="F33">
        <v>-0.15</v>
      </c>
    </row>
    <row r="34" spans="2:6">
      <c r="B34" t="s">
        <v>43</v>
      </c>
      <c r="C34" t="s">
        <v>40</v>
      </c>
      <c r="D34">
        <v>78.31</v>
      </c>
      <c r="F34">
        <v>-0.15</v>
      </c>
    </row>
    <row r="35" spans="2:6">
      <c r="B35" t="s">
        <v>41</v>
      </c>
      <c r="C35" t="s">
        <v>37</v>
      </c>
      <c r="D35">
        <v>17.010000000000002</v>
      </c>
      <c r="F35">
        <v>0.03</v>
      </c>
    </row>
    <row r="36" spans="2:6">
      <c r="B36" t="s">
        <v>41</v>
      </c>
      <c r="C36" t="s">
        <v>38</v>
      </c>
      <c r="D36">
        <v>31.65</v>
      </c>
      <c r="F36">
        <v>0.21</v>
      </c>
    </row>
    <row r="37" spans="2:6">
      <c r="B37" t="s">
        <v>41</v>
      </c>
      <c r="C37" t="s">
        <v>39</v>
      </c>
      <c r="D37">
        <v>52</v>
      </c>
      <c r="F37">
        <v>0.56999999999999995</v>
      </c>
    </row>
    <row r="38" spans="2:6">
      <c r="B38" t="s">
        <v>41</v>
      </c>
      <c r="C38" t="s">
        <v>40</v>
      </c>
      <c r="D38">
        <v>70.680000000000007</v>
      </c>
      <c r="F38">
        <v>1.3</v>
      </c>
    </row>
    <row r="39" spans="2:6">
      <c r="B39" t="s">
        <v>42</v>
      </c>
      <c r="C39" t="s">
        <v>37</v>
      </c>
      <c r="D39">
        <v>15.35</v>
      </c>
      <c r="F39">
        <v>0</v>
      </c>
    </row>
    <row r="40" spans="2:6">
      <c r="B40" t="s">
        <v>42</v>
      </c>
      <c r="C40" t="s">
        <v>38</v>
      </c>
      <c r="D40">
        <v>31.3</v>
      </c>
      <c r="F40">
        <v>0</v>
      </c>
    </row>
    <row r="41" spans="2:6">
      <c r="B41" t="s">
        <v>42</v>
      </c>
      <c r="C41" t="s">
        <v>39</v>
      </c>
      <c r="D41">
        <v>51.88</v>
      </c>
      <c r="F41">
        <v>0.17</v>
      </c>
    </row>
    <row r="42" spans="2:6">
      <c r="B42" t="s">
        <v>42</v>
      </c>
      <c r="C42" t="s">
        <v>40</v>
      </c>
      <c r="D42">
        <v>64.94</v>
      </c>
      <c r="F42">
        <v>0.03</v>
      </c>
    </row>
    <row r="43" spans="2:6">
      <c r="B43" t="s">
        <v>36</v>
      </c>
      <c r="C43" t="s">
        <v>37</v>
      </c>
      <c r="D43">
        <v>18.100000000000001</v>
      </c>
      <c r="F43">
        <v>-0.08</v>
      </c>
    </row>
    <row r="44" spans="2:6">
      <c r="B44" t="s">
        <v>36</v>
      </c>
      <c r="C44" t="s">
        <v>38</v>
      </c>
      <c r="D44">
        <v>36.799999999999997</v>
      </c>
      <c r="F44">
        <v>-0.08</v>
      </c>
    </row>
    <row r="45" spans="2:6">
      <c r="B45" t="s">
        <v>36</v>
      </c>
      <c r="C45" t="s">
        <v>39</v>
      </c>
      <c r="D45">
        <v>58</v>
      </c>
      <c r="F45">
        <v>-0.01</v>
      </c>
    </row>
    <row r="46" spans="2:6">
      <c r="B46" t="s">
        <v>36</v>
      </c>
      <c r="C46" t="s">
        <v>40</v>
      </c>
      <c r="D46">
        <v>73.319999999999993</v>
      </c>
      <c r="F46">
        <v>-0.19</v>
      </c>
    </row>
    <row r="47" spans="2:6">
      <c r="B47" t="s">
        <v>44</v>
      </c>
    </row>
    <row r="48" spans="2:6">
      <c r="B48" t="s">
        <v>45</v>
      </c>
      <c r="C48" t="s">
        <v>37</v>
      </c>
      <c r="D48">
        <v>34.01</v>
      </c>
      <c r="F48">
        <v>-0.23</v>
      </c>
    </row>
    <row r="49" spans="2:6">
      <c r="B49" t="s">
        <v>49</v>
      </c>
      <c r="C49" t="s">
        <v>37</v>
      </c>
      <c r="D49">
        <v>34.11</v>
      </c>
      <c r="F49">
        <v>-0.13</v>
      </c>
    </row>
    <row r="50" spans="2:6">
      <c r="B50" t="s">
        <v>46</v>
      </c>
      <c r="C50" t="s">
        <v>37</v>
      </c>
      <c r="D50">
        <v>27.3</v>
      </c>
      <c r="F50">
        <v>-0.2</v>
      </c>
    </row>
    <row r="51" spans="2:6">
      <c r="B51" t="s">
        <v>47</v>
      </c>
      <c r="C51" t="s">
        <v>37</v>
      </c>
      <c r="D51">
        <v>28.84</v>
      </c>
      <c r="F51">
        <v>0.05</v>
      </c>
    </row>
    <row r="52" spans="2:6">
      <c r="B52" t="s">
        <v>48</v>
      </c>
      <c r="C52" t="s">
        <v>37</v>
      </c>
      <c r="D52">
        <v>33.75</v>
      </c>
      <c r="F52">
        <v>0.03</v>
      </c>
    </row>
    <row r="53" spans="2:6">
      <c r="B53" t="s">
        <v>50</v>
      </c>
      <c r="C53" t="s">
        <v>37</v>
      </c>
      <c r="D53">
        <v>32.96</v>
      </c>
      <c r="F53">
        <v>-0.12</v>
      </c>
    </row>
    <row r="54" spans="2:6">
      <c r="B54" t="s">
        <v>51</v>
      </c>
    </row>
    <row r="55" spans="2:6">
      <c r="B55" t="s">
        <v>54</v>
      </c>
      <c r="C55" t="s">
        <v>53</v>
      </c>
      <c r="D55">
        <v>2.42</v>
      </c>
      <c r="F55">
        <v>0</v>
      </c>
    </row>
    <row r="56" spans="2:6">
      <c r="B56" t="s">
        <v>52</v>
      </c>
      <c r="C56" t="s">
        <v>53</v>
      </c>
      <c r="D56">
        <v>2.38</v>
      </c>
      <c r="F56">
        <v>-0.01</v>
      </c>
    </row>
    <row r="57" spans="2:6">
      <c r="B57" t="s">
        <v>55</v>
      </c>
      <c r="C57" t="s">
        <v>53</v>
      </c>
      <c r="D57">
        <v>2.23</v>
      </c>
      <c r="F57">
        <v>0.01</v>
      </c>
    </row>
    <row r="58" spans="2:6">
      <c r="B58" t="s">
        <v>56</v>
      </c>
    </row>
    <row r="59" spans="2:6">
      <c r="B59" t="s">
        <v>57</v>
      </c>
      <c r="C59" t="s">
        <v>58</v>
      </c>
      <c r="D59">
        <v>36.880000000000003</v>
      </c>
      <c r="F59">
        <v>-0.02</v>
      </c>
    </row>
    <row r="60" spans="2:6">
      <c r="B60" t="s">
        <v>59</v>
      </c>
      <c r="C60" t="s">
        <v>60</v>
      </c>
      <c r="D60">
        <v>15.04</v>
      </c>
      <c r="F60">
        <v>-0.17</v>
      </c>
    </row>
    <row r="61" spans="2:6">
      <c r="B61" t="s">
        <v>61</v>
      </c>
      <c r="C61" t="s">
        <v>62</v>
      </c>
      <c r="D61">
        <v>32.56</v>
      </c>
      <c r="F61">
        <v>0.02</v>
      </c>
    </row>
    <row r="62" spans="2:6">
      <c r="B62" t="s">
        <v>63</v>
      </c>
      <c r="C62" t="s">
        <v>60</v>
      </c>
      <c r="D62">
        <v>16.13</v>
      </c>
      <c r="F62">
        <v>-0.12</v>
      </c>
    </row>
    <row r="63" spans="2:6">
      <c r="B63" t="s">
        <v>64</v>
      </c>
    </row>
    <row r="64" spans="2:6">
      <c r="B64" t="s">
        <v>65</v>
      </c>
      <c r="C64" t="s">
        <v>66</v>
      </c>
      <c r="D64">
        <v>91.33</v>
      </c>
      <c r="F64">
        <v>-2.1800000000000002</v>
      </c>
    </row>
    <row r="65" spans="2:6">
      <c r="B65" t="s">
        <v>67</v>
      </c>
      <c r="C65" t="s">
        <v>66</v>
      </c>
      <c r="D65">
        <v>71.849999999999994</v>
      </c>
      <c r="F65">
        <v>-1.85</v>
      </c>
    </row>
    <row r="66" spans="2:6">
      <c r="B66" t="s">
        <v>70</v>
      </c>
      <c r="C66" t="s">
        <v>66</v>
      </c>
      <c r="D66">
        <v>89.6</v>
      </c>
      <c r="F66">
        <v>-2.72</v>
      </c>
    </row>
    <row r="67" spans="2:6">
      <c r="B67" t="s">
        <v>69</v>
      </c>
      <c r="C67" t="s">
        <v>66</v>
      </c>
      <c r="D67">
        <v>83.69</v>
      </c>
      <c r="F67">
        <v>0</v>
      </c>
    </row>
    <row r="68" spans="2:6">
      <c r="B68" t="s">
        <v>68</v>
      </c>
      <c r="C68" t="s">
        <v>66</v>
      </c>
      <c r="D68">
        <v>57</v>
      </c>
      <c r="F68">
        <v>0</v>
      </c>
    </row>
    <row r="69" spans="2:6">
      <c r="B69" t="s">
        <v>71</v>
      </c>
    </row>
    <row r="70" spans="2:6">
      <c r="B70" t="s">
        <v>74</v>
      </c>
      <c r="C70" t="s">
        <v>66</v>
      </c>
      <c r="D70">
        <v>33.99</v>
      </c>
      <c r="F70">
        <v>0</v>
      </c>
    </row>
    <row r="71" spans="2:6">
      <c r="B71" t="s">
        <v>73</v>
      </c>
      <c r="C71" t="s">
        <v>66</v>
      </c>
      <c r="D71">
        <v>26.48</v>
      </c>
      <c r="F71">
        <v>0</v>
      </c>
    </row>
    <row r="72" spans="2:6">
      <c r="B72" t="s">
        <v>72</v>
      </c>
      <c r="C72" t="s">
        <v>66</v>
      </c>
      <c r="D72">
        <v>39.409999999999997</v>
      </c>
      <c r="F72">
        <v>0</v>
      </c>
    </row>
    <row r="73" spans="2:6">
      <c r="B73" t="s">
        <v>75</v>
      </c>
    </row>
    <row r="74" spans="2:6">
      <c r="B74" t="s">
        <v>78</v>
      </c>
      <c r="C74" t="s">
        <v>77</v>
      </c>
      <c r="D74">
        <v>49.83</v>
      </c>
      <c r="F74">
        <v>-0.74</v>
      </c>
    </row>
    <row r="75" spans="2:6">
      <c r="B75" t="s">
        <v>76</v>
      </c>
      <c r="C75" t="s">
        <v>77</v>
      </c>
      <c r="D75">
        <v>48</v>
      </c>
      <c r="F75">
        <v>0</v>
      </c>
    </row>
    <row r="76" spans="2:6">
      <c r="B76" t="s">
        <v>79</v>
      </c>
    </row>
    <row r="77" spans="2:6">
      <c r="B77" t="s">
        <v>81</v>
      </c>
      <c r="C77" t="s">
        <v>77</v>
      </c>
      <c r="D77">
        <v>12.67</v>
      </c>
      <c r="F77">
        <v>-0.12</v>
      </c>
    </row>
    <row r="78" spans="2:6">
      <c r="B78" t="s">
        <v>83</v>
      </c>
      <c r="C78" t="s">
        <v>77</v>
      </c>
      <c r="D78">
        <v>13.22</v>
      </c>
      <c r="F78">
        <v>-0.12</v>
      </c>
    </row>
    <row r="79" spans="2:6">
      <c r="B79" t="s">
        <v>80</v>
      </c>
      <c r="C79" t="s">
        <v>77</v>
      </c>
      <c r="D79">
        <v>13.73</v>
      </c>
      <c r="F79">
        <v>0</v>
      </c>
    </row>
    <row r="80" spans="2:6">
      <c r="B80" t="s">
        <v>82</v>
      </c>
      <c r="C80" t="s">
        <v>77</v>
      </c>
      <c r="D80">
        <v>13.41</v>
      </c>
      <c r="F80">
        <v>0</v>
      </c>
    </row>
    <row r="81" spans="2:6">
      <c r="B81" t="s">
        <v>85</v>
      </c>
      <c r="C81" t="s">
        <v>77</v>
      </c>
      <c r="D81">
        <v>11.31</v>
      </c>
      <c r="F81">
        <v>0.44</v>
      </c>
    </row>
    <row r="82" spans="2:6">
      <c r="B82" s="3" t="s">
        <v>84</v>
      </c>
      <c r="C82" t="s">
        <v>77</v>
      </c>
      <c r="D82">
        <v>10.89</v>
      </c>
      <c r="F82">
        <v>0.54</v>
      </c>
    </row>
    <row r="83" spans="2:6" ht="14.25" customHeight="1">
      <c r="B83" s="2" t="s">
        <v>86</v>
      </c>
    </row>
    <row r="84" spans="2:6">
      <c r="B84" s="2" t="s">
        <v>90</v>
      </c>
      <c r="C84" t="s">
        <v>88</v>
      </c>
      <c r="D84">
        <v>20.55</v>
      </c>
      <c r="F84">
        <v>0.19</v>
      </c>
    </row>
    <row r="85" spans="2:6">
      <c r="B85" t="s">
        <v>89</v>
      </c>
      <c r="C85" t="s">
        <v>88</v>
      </c>
      <c r="D85">
        <v>21.56</v>
      </c>
      <c r="F85">
        <v>0.34</v>
      </c>
    </row>
    <row r="86" spans="2:6">
      <c r="B86" t="s">
        <v>87</v>
      </c>
      <c r="C86" t="s">
        <v>88</v>
      </c>
      <c r="D86">
        <v>15.47</v>
      </c>
      <c r="F86">
        <v>-0.1</v>
      </c>
    </row>
  </sheetData>
  <pageMargins left="0.7" right="0.7" top="0.75" bottom="0.75" header="0.3" footer="0.3"/>
  <pageSetup paperSize="9" orientation="portrait" horizontalDpi="200" verticalDpi="2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1"/>
  <dimension ref="C6:G19"/>
  <sheetViews>
    <sheetView rightToLeft="1" topLeftCell="A4" workbookViewId="0">
      <selection activeCell="H22" sqref="H22"/>
    </sheetView>
  </sheetViews>
  <sheetFormatPr defaultRowHeight="14.25"/>
  <sheetData>
    <row r="6" spans="3:7">
      <c r="C6" t="s">
        <v>0</v>
      </c>
      <c r="D6" t="s">
        <v>1</v>
      </c>
      <c r="E6" t="s">
        <v>2</v>
      </c>
      <c r="F6" t="s">
        <v>3</v>
      </c>
      <c r="G6" t="s">
        <v>4</v>
      </c>
    </row>
    <row r="7" spans="3:7">
      <c r="C7">
        <f>IF(D7="","",SUBTOTAL(3,D$7:D7))</f>
        <v>1</v>
      </c>
      <c r="D7" t="s">
        <v>5</v>
      </c>
      <c r="E7" s="1"/>
      <c r="F7">
        <v>125</v>
      </c>
      <c r="G7">
        <f>E7*F7</f>
        <v>0</v>
      </c>
    </row>
    <row r="8" spans="3:7">
      <c r="C8">
        <f>IF(D8="","",SUBTOTAL(3,D$7:D8))</f>
        <v>2</v>
      </c>
      <c r="D8" t="s">
        <v>6</v>
      </c>
      <c r="E8" s="1"/>
      <c r="F8">
        <v>125</v>
      </c>
      <c r="G8">
        <f t="shared" ref="G8:G19" si="0">E8*F8</f>
        <v>0</v>
      </c>
    </row>
    <row r="9" spans="3:7">
      <c r="C9">
        <f>IF(D9="","",SUBTOTAL(3,D$7:D9))</f>
        <v>3</v>
      </c>
      <c r="D9" t="s">
        <v>7</v>
      </c>
      <c r="E9" s="1"/>
      <c r="F9">
        <v>125</v>
      </c>
      <c r="G9">
        <f t="shared" si="0"/>
        <v>0</v>
      </c>
    </row>
    <row r="10" spans="3:7">
      <c r="C10">
        <f>IF(D10="","",SUBTOTAL(3,D$7:D10))</f>
        <v>4</v>
      </c>
      <c r="D10" t="s">
        <v>8</v>
      </c>
      <c r="E10" s="1"/>
      <c r="F10">
        <v>125</v>
      </c>
      <c r="G10">
        <f t="shared" si="0"/>
        <v>0</v>
      </c>
    </row>
    <row r="11" spans="3:7">
      <c r="C11">
        <f>IF(D11="","",SUBTOTAL(3,D$7:D11))</f>
        <v>5</v>
      </c>
      <c r="D11" t="s">
        <v>9</v>
      </c>
      <c r="E11" s="1"/>
      <c r="F11">
        <v>125</v>
      </c>
      <c r="G11">
        <f t="shared" si="0"/>
        <v>0</v>
      </c>
    </row>
    <row r="12" spans="3:7">
      <c r="C12">
        <f>IF(D12="","",SUBTOTAL(3,D$7:D12))</f>
        <v>6</v>
      </c>
      <c r="D12" t="s">
        <v>10</v>
      </c>
      <c r="E12" s="1"/>
      <c r="F12">
        <v>125</v>
      </c>
      <c r="G12">
        <f t="shared" si="0"/>
        <v>0</v>
      </c>
    </row>
    <row r="13" spans="3:7">
      <c r="C13">
        <f>IF(D13="","",SUBTOTAL(3,D$7:D13))</f>
        <v>7</v>
      </c>
      <c r="D13" t="s">
        <v>11</v>
      </c>
      <c r="E13" s="1"/>
      <c r="F13">
        <v>125</v>
      </c>
      <c r="G13">
        <f t="shared" si="0"/>
        <v>0</v>
      </c>
    </row>
    <row r="14" spans="3:7">
      <c r="C14">
        <f>IF(D14="","",SUBTOTAL(3,D$7:D14))</f>
        <v>8</v>
      </c>
      <c r="D14" t="s">
        <v>12</v>
      </c>
      <c r="E14" s="1"/>
      <c r="F14">
        <v>125</v>
      </c>
      <c r="G14">
        <f t="shared" si="0"/>
        <v>0</v>
      </c>
    </row>
    <row r="15" spans="3:7">
      <c r="C15">
        <f>IF(D15="","",SUBTOTAL(3,D$7:D15))</f>
        <v>9</v>
      </c>
      <c r="D15" t="s">
        <v>13</v>
      </c>
      <c r="E15" s="1"/>
      <c r="F15">
        <v>125</v>
      </c>
      <c r="G15">
        <f t="shared" si="0"/>
        <v>0</v>
      </c>
    </row>
    <row r="16" spans="3:7">
      <c r="C16">
        <f>IF(D16="","",SUBTOTAL(3,D$7:D16))</f>
        <v>10</v>
      </c>
      <c r="D16" t="s">
        <v>14</v>
      </c>
      <c r="E16" s="1"/>
      <c r="F16">
        <v>125</v>
      </c>
      <c r="G16">
        <f t="shared" si="0"/>
        <v>0</v>
      </c>
    </row>
    <row r="17" spans="3:7">
      <c r="C17">
        <f>IF(D17="","",SUBTOTAL(3,D$7:D17))</f>
        <v>11</v>
      </c>
      <c r="D17" t="s">
        <v>15</v>
      </c>
      <c r="E17" s="1"/>
      <c r="F17">
        <v>125</v>
      </c>
      <c r="G17">
        <f t="shared" si="0"/>
        <v>0</v>
      </c>
    </row>
    <row r="18" spans="3:7">
      <c r="C18">
        <f>IF(D18="","",SUBTOTAL(3,D$7:D18))</f>
        <v>12</v>
      </c>
      <c r="D18" t="s">
        <v>16</v>
      </c>
      <c r="E18" s="1"/>
      <c r="F18">
        <v>125</v>
      </c>
      <c r="G18">
        <f t="shared" si="0"/>
        <v>0</v>
      </c>
    </row>
    <row r="19" spans="3:7">
      <c r="C19">
        <f>IF(D19="","",SUBTOTAL(3,D$7:D19))</f>
        <v>13</v>
      </c>
      <c r="D19" t="s">
        <v>17</v>
      </c>
      <c r="E19" s="1"/>
      <c r="F19">
        <v>125</v>
      </c>
      <c r="G19">
        <f t="shared" si="0"/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ورقة1</vt:lpstr>
      <vt:lpstr>ورقة2</vt:lpstr>
      <vt:lpstr>ورقة1!viewDailyAvg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2014-05-01T21:11:19Z</dcterms:modified>
</cp:coreProperties>
</file>